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KAT NGOAI XH. " sheetId="1" r:id="rId1"/>
  </sheets>
  <calcPr calcId="144525"/>
</workbook>
</file>

<file path=xl/calcChain.xml><?xml version="1.0" encoding="utf-8"?>
<calcChain xmlns="http://schemas.openxmlformats.org/spreadsheetml/2006/main">
  <c r="G42" i="1" l="1"/>
  <c r="E42" i="1"/>
  <c r="D42" i="1"/>
  <c r="C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F9" i="1"/>
  <c r="F42" i="1" s="1"/>
  <c r="A9" i="1"/>
  <c r="F8" i="1"/>
</calcChain>
</file>

<file path=xl/sharedStrings.xml><?xml version="1.0" encoding="utf-8"?>
<sst xmlns="http://schemas.openxmlformats.org/spreadsheetml/2006/main" count="48" uniqueCount="48">
  <si>
    <t>THỐNG KÊ SỐ LIỆU NGƯỜI BỊ KẾT ÁN TÙ CÒN NGOÀI XÃ HỘI,</t>
  </si>
  <si>
    <t>NGƯỜI ĐƯỢC THA TÙ TRƯỚC THỜI HẠN CÓ ĐIỀU KIỆN</t>
  </si>
  <si>
    <t>TT</t>
  </si>
  <si>
    <t>Địa phương</t>
  </si>
  <si>
    <t>Người bị kết án tù còn ngoài xã hội</t>
  </si>
  <si>
    <t>Người được tha tù trước thời có điều kiện</t>
  </si>
  <si>
    <t>Ghi chú</t>
  </si>
  <si>
    <t>Tại ngoại</t>
  </si>
  <si>
    <t>Hoãn</t>
  </si>
  <si>
    <t>Tạm đình chỉ</t>
  </si>
  <si>
    <t>Tổng</t>
  </si>
  <si>
    <t>Tuyên Quang</t>
  </si>
  <si>
    <t>Cao Bằng</t>
  </si>
  <si>
    <t>Lai Châu</t>
  </si>
  <si>
    <t>Lào Cai</t>
  </si>
  <si>
    <t>Thái Nguyên</t>
  </si>
  <si>
    <t>Điện Biên</t>
  </si>
  <si>
    <t>Lạng Sơn</t>
  </si>
  <si>
    <t>Sơn La</t>
  </si>
  <si>
    <t>Phú Thọ</t>
  </si>
  <si>
    <t>Bắc Ninh</t>
  </si>
  <si>
    <t>Quảng Ninh</t>
  </si>
  <si>
    <t>Hà Nội</t>
  </si>
  <si>
    <t>Hải Phòng</t>
  </si>
  <si>
    <t>Hưng Yên</t>
  </si>
  <si>
    <t>Ninh Bình</t>
  </si>
  <si>
    <t>Thanh Hoá</t>
  </si>
  <si>
    <t>Nghệ An</t>
  </si>
  <si>
    <t>Hà Tĩnh</t>
  </si>
  <si>
    <t>Quảng Trị</t>
  </si>
  <si>
    <t>Huế</t>
  </si>
  <si>
    <t>Đà Nẵng</t>
  </si>
  <si>
    <t>Quảng Ngãi</t>
  </si>
  <si>
    <t>Gia Lai</t>
  </si>
  <si>
    <t>Đắk Lắk</t>
  </si>
  <si>
    <t>Khánh Hoà</t>
  </si>
  <si>
    <t>Lâm Đồng</t>
  </si>
  <si>
    <t>Đồng Nai</t>
  </si>
  <si>
    <t>Tây Ninh</t>
  </si>
  <si>
    <t>Hồ Chí Minh</t>
  </si>
  <si>
    <t>Đồng Tháp</t>
  </si>
  <si>
    <t>An Giang</t>
  </si>
  <si>
    <t>Vĩnh Long</t>
  </si>
  <si>
    <t>Cần Thơ</t>
  </si>
  <si>
    <t>Cà Mau</t>
  </si>
  <si>
    <t>Tổng cộng</t>
  </si>
  <si>
    <t>Phụ lục IX</t>
  </si>
  <si>
    <t>(Kèm theo Báo cáo số          /BC-CP ngày      tháng 10 năm 2025 của Chính phủ)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</si>
</sst>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4"/>
      <name val="Times New Roman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.VnArial"/>
      <family val="2"/>
    </font>
    <font>
      <b/>
      <sz val="14"/>
      <color theme="1"/>
      <name val="Times New Roman"/>
      <family val="1"/>
    </font>
    <font>
      <sz val="12"/>
      <name val=".VnTim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11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3" fontId="7" fillId="0" borderId="1" xfId="1" applyNumberFormat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0" fontId="7" fillId="0" borderId="1" xfId="1" applyFont="1" applyBorder="1"/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3" fontId="10" fillId="0" borderId="1" xfId="0" applyNumberFormat="1" applyFont="1" applyBorder="1"/>
    <xf numFmtId="0" fontId="0" fillId="0" borderId="0" xfId="0" applyAlignment="1">
      <alignment horizontal="center"/>
    </xf>
  </cellXfs>
  <cellStyles count="6">
    <cellStyle name="Normal" xfId="0" builtinId="0"/>
    <cellStyle name="Normal 2" xfId="3"/>
    <cellStyle name="Normal 3" xfId="4"/>
    <cellStyle name="Normal 5" xfId="5"/>
    <cellStyle name="Normal 7" xfId="1"/>
    <cellStyle name="Normal_TK tha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10" workbookViewId="0">
      <selection activeCell="A2" sqref="A2:H2"/>
    </sheetView>
  </sheetViews>
  <sheetFormatPr defaultRowHeight="18.75"/>
  <cols>
    <col min="1" max="1" width="3" bestFit="1" customWidth="1"/>
    <col min="2" max="2" width="13.77734375" bestFit="1" customWidth="1"/>
    <col min="7" max="7" width="13.6640625" customWidth="1"/>
    <col min="8" max="8" width="6.6640625" customWidth="1"/>
  </cols>
  <sheetData>
    <row r="1" spans="1:8">
      <c r="A1" s="1" t="s">
        <v>46</v>
      </c>
      <c r="B1" s="1"/>
      <c r="C1" s="1"/>
      <c r="D1" s="1"/>
      <c r="E1" s="1"/>
      <c r="F1" s="1"/>
      <c r="G1" s="1"/>
      <c r="H1" s="1"/>
    </row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 t="s">
        <v>1</v>
      </c>
      <c r="B3" s="1"/>
      <c r="C3" s="1"/>
      <c r="D3" s="1"/>
      <c r="E3" s="1"/>
      <c r="F3" s="1"/>
      <c r="G3" s="1"/>
      <c r="H3" s="1"/>
    </row>
    <row r="4" spans="1:8">
      <c r="A4" s="2" t="s">
        <v>47</v>
      </c>
      <c r="B4" s="2"/>
      <c r="C4" s="2"/>
      <c r="D4" s="2"/>
      <c r="E4" s="2"/>
      <c r="F4" s="2"/>
      <c r="G4" s="2"/>
      <c r="H4" s="2"/>
    </row>
    <row r="5" spans="1:8" ht="9" customHeight="1">
      <c r="A5" s="3"/>
      <c r="B5" s="3"/>
      <c r="C5" s="3"/>
      <c r="D5" s="3"/>
      <c r="E5" s="3"/>
      <c r="F5" s="3"/>
      <c r="G5" s="3"/>
      <c r="H5" s="3"/>
    </row>
    <row r="6" spans="1:8" ht="28.5" customHeight="1">
      <c r="A6" s="4" t="s">
        <v>2</v>
      </c>
      <c r="B6" s="4" t="s">
        <v>3</v>
      </c>
      <c r="C6" s="4" t="s">
        <v>4</v>
      </c>
      <c r="D6" s="4"/>
      <c r="E6" s="4"/>
      <c r="F6" s="4"/>
      <c r="G6" s="4" t="s">
        <v>5</v>
      </c>
      <c r="H6" s="4" t="s">
        <v>6</v>
      </c>
    </row>
    <row r="7" spans="1:8" ht="33">
      <c r="A7" s="4"/>
      <c r="B7" s="4"/>
      <c r="C7" s="5" t="s">
        <v>7</v>
      </c>
      <c r="D7" s="5" t="s">
        <v>8</v>
      </c>
      <c r="E7" s="5" t="s">
        <v>9</v>
      </c>
      <c r="F7" s="5" t="s">
        <v>10</v>
      </c>
      <c r="G7" s="4"/>
      <c r="H7" s="4"/>
    </row>
    <row r="8" spans="1:8">
      <c r="A8" s="6">
        <v>1</v>
      </c>
      <c r="B8" s="7" t="s">
        <v>11</v>
      </c>
      <c r="C8" s="8">
        <v>7</v>
      </c>
      <c r="D8" s="8">
        <v>40</v>
      </c>
      <c r="E8" s="8">
        <v>4</v>
      </c>
      <c r="F8" s="9">
        <f t="shared" ref="F8:F41" si="0">SUM(C8:E8)</f>
        <v>51</v>
      </c>
      <c r="G8" s="10">
        <v>32</v>
      </c>
      <c r="H8" s="7"/>
    </row>
    <row r="9" spans="1:8">
      <c r="A9" s="6">
        <f t="shared" ref="A9:A41" si="1">A8+1</f>
        <v>2</v>
      </c>
      <c r="B9" s="7" t="s">
        <v>12</v>
      </c>
      <c r="C9" s="8">
        <v>0</v>
      </c>
      <c r="D9" s="8">
        <v>11</v>
      </c>
      <c r="E9" s="8">
        <v>6</v>
      </c>
      <c r="F9" s="9">
        <f t="shared" si="0"/>
        <v>17</v>
      </c>
      <c r="G9" s="10">
        <v>16</v>
      </c>
      <c r="H9" s="7"/>
    </row>
    <row r="10" spans="1:8">
      <c r="A10" s="6">
        <f t="shared" si="1"/>
        <v>3</v>
      </c>
      <c r="B10" s="7" t="s">
        <v>13</v>
      </c>
      <c r="C10" s="8">
        <v>6</v>
      </c>
      <c r="D10" s="8">
        <v>34</v>
      </c>
      <c r="E10" s="8">
        <v>5</v>
      </c>
      <c r="F10" s="9">
        <f t="shared" si="0"/>
        <v>45</v>
      </c>
      <c r="G10" s="10">
        <v>5</v>
      </c>
      <c r="H10" s="7"/>
    </row>
    <row r="11" spans="1:8">
      <c r="A11" s="6">
        <f t="shared" si="1"/>
        <v>4</v>
      </c>
      <c r="B11" s="7" t="s">
        <v>14</v>
      </c>
      <c r="C11" s="8">
        <v>0</v>
      </c>
      <c r="D11" s="8">
        <v>94</v>
      </c>
      <c r="E11" s="8">
        <v>6</v>
      </c>
      <c r="F11" s="9">
        <f t="shared" si="0"/>
        <v>100</v>
      </c>
      <c r="G11" s="10">
        <v>21</v>
      </c>
      <c r="H11" s="7"/>
    </row>
    <row r="12" spans="1:8">
      <c r="A12" s="6">
        <f t="shared" si="1"/>
        <v>5</v>
      </c>
      <c r="B12" s="7" t="s">
        <v>15</v>
      </c>
      <c r="C12" s="8">
        <v>12</v>
      </c>
      <c r="D12" s="8">
        <v>40</v>
      </c>
      <c r="E12" s="8">
        <v>0</v>
      </c>
      <c r="F12" s="9">
        <f t="shared" si="0"/>
        <v>52</v>
      </c>
      <c r="G12" s="10">
        <v>21</v>
      </c>
      <c r="H12" s="7"/>
    </row>
    <row r="13" spans="1:8">
      <c r="A13" s="6">
        <f t="shared" si="1"/>
        <v>6</v>
      </c>
      <c r="B13" s="7" t="s">
        <v>16</v>
      </c>
      <c r="C13" s="8">
        <v>0</v>
      </c>
      <c r="D13" s="8">
        <v>22</v>
      </c>
      <c r="E13" s="8">
        <v>7</v>
      </c>
      <c r="F13" s="9">
        <f t="shared" si="0"/>
        <v>29</v>
      </c>
      <c r="G13" s="10">
        <v>5</v>
      </c>
      <c r="H13" s="7"/>
    </row>
    <row r="14" spans="1:8">
      <c r="A14" s="6">
        <f t="shared" si="1"/>
        <v>7</v>
      </c>
      <c r="B14" s="7" t="s">
        <v>17</v>
      </c>
      <c r="C14" s="8">
        <v>8</v>
      </c>
      <c r="D14" s="8">
        <v>22</v>
      </c>
      <c r="E14" s="8">
        <v>3</v>
      </c>
      <c r="F14" s="9">
        <f t="shared" si="0"/>
        <v>33</v>
      </c>
      <c r="G14" s="10">
        <v>18</v>
      </c>
      <c r="H14" s="7"/>
    </row>
    <row r="15" spans="1:8">
      <c r="A15" s="6">
        <f t="shared" si="1"/>
        <v>8</v>
      </c>
      <c r="B15" s="7" t="s">
        <v>18</v>
      </c>
      <c r="C15" s="8">
        <v>9</v>
      </c>
      <c r="D15" s="8">
        <v>32</v>
      </c>
      <c r="E15" s="8">
        <v>9</v>
      </c>
      <c r="F15" s="9">
        <f t="shared" si="0"/>
        <v>50</v>
      </c>
      <c r="G15" s="10">
        <v>21</v>
      </c>
      <c r="H15" s="7"/>
    </row>
    <row r="16" spans="1:8">
      <c r="A16" s="6">
        <f t="shared" si="1"/>
        <v>9</v>
      </c>
      <c r="B16" s="7" t="s">
        <v>19</v>
      </c>
      <c r="C16" s="8">
        <v>36</v>
      </c>
      <c r="D16" s="8">
        <v>73</v>
      </c>
      <c r="E16" s="8">
        <v>11</v>
      </c>
      <c r="F16" s="9">
        <f t="shared" si="0"/>
        <v>120</v>
      </c>
      <c r="G16" s="10">
        <v>47</v>
      </c>
      <c r="H16" s="7"/>
    </row>
    <row r="17" spans="1:8">
      <c r="A17" s="6">
        <f t="shared" si="1"/>
        <v>10</v>
      </c>
      <c r="B17" s="7" t="s">
        <v>20</v>
      </c>
      <c r="C17" s="8">
        <v>29</v>
      </c>
      <c r="D17" s="8">
        <v>86</v>
      </c>
      <c r="E17" s="8">
        <v>2</v>
      </c>
      <c r="F17" s="9">
        <f t="shared" si="0"/>
        <v>117</v>
      </c>
      <c r="G17" s="10">
        <v>25</v>
      </c>
      <c r="H17" s="7"/>
    </row>
    <row r="18" spans="1:8">
      <c r="A18" s="6">
        <f t="shared" si="1"/>
        <v>11</v>
      </c>
      <c r="B18" s="7" t="s">
        <v>21</v>
      </c>
      <c r="C18" s="8">
        <v>10</v>
      </c>
      <c r="D18" s="8">
        <v>53</v>
      </c>
      <c r="E18" s="8">
        <v>3</v>
      </c>
      <c r="F18" s="9">
        <f t="shared" si="0"/>
        <v>66</v>
      </c>
      <c r="G18" s="10">
        <v>10</v>
      </c>
      <c r="H18" s="7"/>
    </row>
    <row r="19" spans="1:8">
      <c r="A19" s="6">
        <f t="shared" si="1"/>
        <v>12</v>
      </c>
      <c r="B19" s="7" t="s">
        <v>22</v>
      </c>
      <c r="C19" s="8">
        <v>259</v>
      </c>
      <c r="D19" s="8">
        <v>261</v>
      </c>
      <c r="E19" s="8">
        <v>30</v>
      </c>
      <c r="F19" s="9">
        <f t="shared" si="0"/>
        <v>550</v>
      </c>
      <c r="G19" s="10">
        <v>40</v>
      </c>
      <c r="H19" s="7"/>
    </row>
    <row r="20" spans="1:8">
      <c r="A20" s="6">
        <f t="shared" si="1"/>
        <v>13</v>
      </c>
      <c r="B20" s="7" t="s">
        <v>23</v>
      </c>
      <c r="C20" s="8">
        <v>75</v>
      </c>
      <c r="D20" s="8">
        <v>117</v>
      </c>
      <c r="E20" s="8">
        <v>5</v>
      </c>
      <c r="F20" s="9">
        <f t="shared" si="0"/>
        <v>197</v>
      </c>
      <c r="G20" s="10">
        <v>39</v>
      </c>
      <c r="H20" s="7"/>
    </row>
    <row r="21" spans="1:8">
      <c r="A21" s="6">
        <f t="shared" si="1"/>
        <v>14</v>
      </c>
      <c r="B21" s="7" t="s">
        <v>24</v>
      </c>
      <c r="C21" s="8">
        <v>26</v>
      </c>
      <c r="D21" s="8">
        <v>74</v>
      </c>
      <c r="E21" s="8">
        <v>4</v>
      </c>
      <c r="F21" s="9">
        <f t="shared" si="0"/>
        <v>104</v>
      </c>
      <c r="G21" s="10">
        <v>38</v>
      </c>
      <c r="H21" s="7"/>
    </row>
    <row r="22" spans="1:8">
      <c r="A22" s="6">
        <f t="shared" si="1"/>
        <v>15</v>
      </c>
      <c r="B22" s="7" t="s">
        <v>25</v>
      </c>
      <c r="C22" s="8">
        <v>10</v>
      </c>
      <c r="D22" s="8">
        <v>111</v>
      </c>
      <c r="E22" s="8">
        <v>4</v>
      </c>
      <c r="F22" s="9">
        <f t="shared" si="0"/>
        <v>125</v>
      </c>
      <c r="G22" s="10">
        <v>41</v>
      </c>
      <c r="H22" s="7"/>
    </row>
    <row r="23" spans="1:8">
      <c r="A23" s="6">
        <f t="shared" si="1"/>
        <v>16</v>
      </c>
      <c r="B23" s="7" t="s">
        <v>26</v>
      </c>
      <c r="C23" s="8">
        <v>20</v>
      </c>
      <c r="D23" s="8">
        <v>88</v>
      </c>
      <c r="E23" s="8">
        <v>7</v>
      </c>
      <c r="F23" s="9">
        <f t="shared" si="0"/>
        <v>115</v>
      </c>
      <c r="G23" s="10">
        <v>36</v>
      </c>
      <c r="H23" s="7"/>
    </row>
    <row r="24" spans="1:8">
      <c r="A24" s="6">
        <f t="shared" si="1"/>
        <v>17</v>
      </c>
      <c r="B24" s="7" t="s">
        <v>27</v>
      </c>
      <c r="C24" s="8">
        <v>24</v>
      </c>
      <c r="D24" s="8">
        <v>78</v>
      </c>
      <c r="E24" s="8">
        <v>8</v>
      </c>
      <c r="F24" s="9">
        <f t="shared" si="0"/>
        <v>110</v>
      </c>
      <c r="G24" s="10">
        <v>16</v>
      </c>
      <c r="H24" s="7"/>
    </row>
    <row r="25" spans="1:8">
      <c r="A25" s="6">
        <f t="shared" si="1"/>
        <v>18</v>
      </c>
      <c r="B25" s="7" t="s">
        <v>28</v>
      </c>
      <c r="C25" s="8">
        <v>5</v>
      </c>
      <c r="D25" s="8">
        <v>33</v>
      </c>
      <c r="E25" s="8">
        <v>6</v>
      </c>
      <c r="F25" s="9">
        <f t="shared" si="0"/>
        <v>44</v>
      </c>
      <c r="G25" s="10">
        <v>10</v>
      </c>
      <c r="H25" s="7"/>
    </row>
    <row r="26" spans="1:8">
      <c r="A26" s="6">
        <f t="shared" si="1"/>
        <v>19</v>
      </c>
      <c r="B26" s="7" t="s">
        <v>29</v>
      </c>
      <c r="C26" s="8">
        <v>1</v>
      </c>
      <c r="D26" s="8">
        <v>61</v>
      </c>
      <c r="E26" s="8">
        <v>1</v>
      </c>
      <c r="F26" s="9">
        <f t="shared" si="0"/>
        <v>63</v>
      </c>
      <c r="G26" s="10">
        <v>20</v>
      </c>
      <c r="H26" s="7"/>
    </row>
    <row r="27" spans="1:8">
      <c r="A27" s="6">
        <f t="shared" si="1"/>
        <v>20</v>
      </c>
      <c r="B27" s="7" t="s">
        <v>30</v>
      </c>
      <c r="C27" s="8">
        <v>6</v>
      </c>
      <c r="D27" s="8">
        <v>38</v>
      </c>
      <c r="E27" s="8">
        <v>0</v>
      </c>
      <c r="F27" s="9">
        <f t="shared" si="0"/>
        <v>44</v>
      </c>
      <c r="G27" s="10">
        <v>9</v>
      </c>
      <c r="H27" s="7"/>
    </row>
    <row r="28" spans="1:8">
      <c r="A28" s="6">
        <f t="shared" si="1"/>
        <v>21</v>
      </c>
      <c r="B28" s="7" t="s">
        <v>31</v>
      </c>
      <c r="C28" s="8">
        <v>14</v>
      </c>
      <c r="D28" s="8">
        <v>85</v>
      </c>
      <c r="E28" s="8">
        <v>6</v>
      </c>
      <c r="F28" s="9">
        <f t="shared" si="0"/>
        <v>105</v>
      </c>
      <c r="G28" s="10">
        <v>12</v>
      </c>
      <c r="H28" s="7"/>
    </row>
    <row r="29" spans="1:8">
      <c r="A29" s="6">
        <f t="shared" si="1"/>
        <v>22</v>
      </c>
      <c r="B29" s="7" t="s">
        <v>32</v>
      </c>
      <c r="C29" s="8">
        <v>3</v>
      </c>
      <c r="D29" s="8">
        <v>24</v>
      </c>
      <c r="E29" s="8">
        <v>3</v>
      </c>
      <c r="F29" s="9">
        <f t="shared" si="0"/>
        <v>30</v>
      </c>
      <c r="G29" s="10">
        <v>18</v>
      </c>
      <c r="H29" s="7"/>
    </row>
    <row r="30" spans="1:8">
      <c r="A30" s="6">
        <f t="shared" si="1"/>
        <v>23</v>
      </c>
      <c r="B30" s="7" t="s">
        <v>33</v>
      </c>
      <c r="C30" s="8">
        <v>51</v>
      </c>
      <c r="D30" s="8">
        <v>93</v>
      </c>
      <c r="E30" s="8">
        <v>5</v>
      </c>
      <c r="F30" s="9">
        <f t="shared" si="0"/>
        <v>149</v>
      </c>
      <c r="G30" s="10">
        <v>40</v>
      </c>
      <c r="H30" s="7"/>
    </row>
    <row r="31" spans="1:8">
      <c r="A31" s="6">
        <f t="shared" si="1"/>
        <v>24</v>
      </c>
      <c r="B31" s="7" t="s">
        <v>34</v>
      </c>
      <c r="C31" s="8">
        <v>0</v>
      </c>
      <c r="D31" s="8">
        <v>68</v>
      </c>
      <c r="E31" s="8">
        <v>4</v>
      </c>
      <c r="F31" s="9">
        <f t="shared" si="0"/>
        <v>72</v>
      </c>
      <c r="G31" s="10">
        <v>48</v>
      </c>
      <c r="H31" s="7"/>
    </row>
    <row r="32" spans="1:8">
      <c r="A32" s="6">
        <f t="shared" si="1"/>
        <v>25</v>
      </c>
      <c r="B32" s="7" t="s">
        <v>35</v>
      </c>
      <c r="C32" s="8">
        <v>38</v>
      </c>
      <c r="D32" s="8">
        <v>69</v>
      </c>
      <c r="E32" s="8">
        <v>4</v>
      </c>
      <c r="F32" s="9">
        <f t="shared" si="0"/>
        <v>111</v>
      </c>
      <c r="G32" s="10">
        <v>23</v>
      </c>
      <c r="H32" s="7"/>
    </row>
    <row r="33" spans="1:8">
      <c r="A33" s="6">
        <f t="shared" si="1"/>
        <v>26</v>
      </c>
      <c r="B33" s="7" t="s">
        <v>36</v>
      </c>
      <c r="C33" s="8">
        <v>73</v>
      </c>
      <c r="D33" s="8">
        <v>122</v>
      </c>
      <c r="E33" s="8">
        <v>17</v>
      </c>
      <c r="F33" s="9">
        <f t="shared" si="0"/>
        <v>212</v>
      </c>
      <c r="G33" s="10">
        <v>33</v>
      </c>
      <c r="H33" s="7"/>
    </row>
    <row r="34" spans="1:8">
      <c r="A34" s="6">
        <f t="shared" si="1"/>
        <v>27</v>
      </c>
      <c r="B34" s="7" t="s">
        <v>37</v>
      </c>
      <c r="C34" s="8">
        <v>113</v>
      </c>
      <c r="D34" s="8">
        <v>131</v>
      </c>
      <c r="E34" s="8">
        <v>5</v>
      </c>
      <c r="F34" s="9">
        <f t="shared" si="0"/>
        <v>249</v>
      </c>
      <c r="G34" s="10">
        <v>45</v>
      </c>
      <c r="H34" s="7"/>
    </row>
    <row r="35" spans="1:8">
      <c r="A35" s="6">
        <f t="shared" si="1"/>
        <v>28</v>
      </c>
      <c r="B35" s="7" t="s">
        <v>38</v>
      </c>
      <c r="C35" s="8">
        <v>9</v>
      </c>
      <c r="D35" s="8">
        <v>70</v>
      </c>
      <c r="E35" s="8">
        <v>9</v>
      </c>
      <c r="F35" s="9">
        <f t="shared" si="0"/>
        <v>88</v>
      </c>
      <c r="G35" s="10">
        <v>48</v>
      </c>
      <c r="H35" s="7"/>
    </row>
    <row r="36" spans="1:8">
      <c r="A36" s="6">
        <f t="shared" si="1"/>
        <v>29</v>
      </c>
      <c r="B36" s="7" t="s">
        <v>39</v>
      </c>
      <c r="C36" s="8">
        <v>137</v>
      </c>
      <c r="D36" s="8">
        <v>234</v>
      </c>
      <c r="E36" s="8">
        <v>19</v>
      </c>
      <c r="F36" s="9">
        <f t="shared" si="0"/>
        <v>390</v>
      </c>
      <c r="G36" s="10">
        <v>45</v>
      </c>
      <c r="H36" s="7"/>
    </row>
    <row r="37" spans="1:8">
      <c r="A37" s="6">
        <f t="shared" si="1"/>
        <v>30</v>
      </c>
      <c r="B37" s="7" t="s">
        <v>40</v>
      </c>
      <c r="C37" s="8">
        <v>5</v>
      </c>
      <c r="D37" s="8">
        <v>82</v>
      </c>
      <c r="E37" s="8">
        <v>2</v>
      </c>
      <c r="F37" s="9">
        <f t="shared" si="0"/>
        <v>89</v>
      </c>
      <c r="G37" s="10">
        <v>31</v>
      </c>
      <c r="H37" s="7"/>
    </row>
    <row r="38" spans="1:8">
      <c r="A38" s="6">
        <f t="shared" si="1"/>
        <v>31</v>
      </c>
      <c r="B38" s="7" t="s">
        <v>41</v>
      </c>
      <c r="C38" s="8">
        <v>106</v>
      </c>
      <c r="D38" s="8">
        <v>155</v>
      </c>
      <c r="E38" s="8">
        <v>10</v>
      </c>
      <c r="F38" s="9">
        <f t="shared" si="0"/>
        <v>271</v>
      </c>
      <c r="G38" s="10">
        <v>26</v>
      </c>
      <c r="H38" s="7"/>
    </row>
    <row r="39" spans="1:8">
      <c r="A39" s="6">
        <f t="shared" si="1"/>
        <v>32</v>
      </c>
      <c r="B39" s="7" t="s">
        <v>42</v>
      </c>
      <c r="C39" s="8">
        <v>2</v>
      </c>
      <c r="D39" s="8">
        <v>58</v>
      </c>
      <c r="E39" s="8">
        <v>7</v>
      </c>
      <c r="F39" s="9">
        <f t="shared" si="0"/>
        <v>67</v>
      </c>
      <c r="G39" s="10">
        <v>34</v>
      </c>
      <c r="H39" s="7"/>
    </row>
    <row r="40" spans="1:8">
      <c r="A40" s="6">
        <f t="shared" si="1"/>
        <v>33</v>
      </c>
      <c r="B40" s="7" t="s">
        <v>43</v>
      </c>
      <c r="C40" s="8">
        <v>0</v>
      </c>
      <c r="D40" s="8">
        <v>109</v>
      </c>
      <c r="E40" s="8">
        <v>10</v>
      </c>
      <c r="F40" s="9">
        <f t="shared" si="0"/>
        <v>119</v>
      </c>
      <c r="G40" s="10">
        <v>30</v>
      </c>
      <c r="H40" s="7"/>
    </row>
    <row r="41" spans="1:8">
      <c r="A41" s="6">
        <f t="shared" si="1"/>
        <v>34</v>
      </c>
      <c r="B41" s="7" t="s">
        <v>44</v>
      </c>
      <c r="C41" s="8">
        <v>13</v>
      </c>
      <c r="D41" s="8">
        <v>71</v>
      </c>
      <c r="E41" s="8">
        <v>5</v>
      </c>
      <c r="F41" s="9">
        <f t="shared" si="0"/>
        <v>89</v>
      </c>
      <c r="G41" s="10">
        <v>11</v>
      </c>
      <c r="H41" s="7"/>
    </row>
    <row r="42" spans="1:8">
      <c r="A42" s="11" t="s">
        <v>45</v>
      </c>
      <c r="B42" s="12"/>
      <c r="C42" s="13">
        <f>SUM(C8:C41)</f>
        <v>1107</v>
      </c>
      <c r="D42" s="13">
        <f>SUM(D8:D41)</f>
        <v>2739</v>
      </c>
      <c r="E42" s="13">
        <f>SUM(E8:E41)</f>
        <v>227</v>
      </c>
      <c r="F42" s="13">
        <f>SUM(F8:F41)</f>
        <v>4073</v>
      </c>
      <c r="G42" s="13">
        <f>SUM(G8:G41)</f>
        <v>914</v>
      </c>
      <c r="H42" s="13"/>
    </row>
    <row r="43" spans="1:8">
      <c r="C43" s="14"/>
      <c r="D43" s="14"/>
      <c r="E43" s="14"/>
      <c r="F43" s="14"/>
      <c r="G43" s="14"/>
      <c r="H43" s="14"/>
    </row>
    <row r="71" ht="18.75" customHeight="1"/>
  </sheetData>
  <mergeCells count="11">
    <mergeCell ref="A42:B42"/>
    <mergeCell ref="A1:H1"/>
    <mergeCell ref="A2:H2"/>
    <mergeCell ref="A3:H3"/>
    <mergeCell ref="A4:H4"/>
    <mergeCell ref="A5:H5"/>
    <mergeCell ref="A6:A7"/>
    <mergeCell ref="B6:B7"/>
    <mergeCell ref="C6:F6"/>
    <mergeCell ref="G6:G7"/>
    <mergeCell ref="H6:H7"/>
  </mergeCells>
  <pageMargins left="0.74803149606299213" right="0.31496062992125984" top="0.43307086614173229" bottom="0.6692913385826772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KAT NGOAI XH.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dcterms:created xsi:type="dcterms:W3CDTF">2025-10-06T01:44:07Z</dcterms:created>
  <dcterms:modified xsi:type="dcterms:W3CDTF">2025-10-06T01:45:48Z</dcterms:modified>
</cp:coreProperties>
</file>